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75" windowHeight="12645"/>
  </bookViews>
  <sheets>
    <sheet name="77.11.807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8" l="1"/>
  <c r="D18" i="8"/>
  <c r="D17" i="8" s="1"/>
  <c r="I14" i="8"/>
  <c r="G15" i="8" s="1"/>
  <c r="I15" i="8" s="1"/>
  <c r="D8" i="8"/>
  <c r="H8" i="8" s="1"/>
</calcChain>
</file>

<file path=xl/sharedStrings.xml><?xml version="1.0" encoding="utf-8"?>
<sst xmlns="http://schemas.openxmlformats.org/spreadsheetml/2006/main" count="37" uniqueCount="37">
  <si>
    <t>Маршрут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</si>
  <si>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</si>
  <si>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</si>
  <si>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</si>
  <si>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</si>
  <si>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</si>
  <si>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</si>
  <si>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</si>
  <si>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</si>
  <si>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</si>
  <si>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вне города (км)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</si>
  <si>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</si>
  <si>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</si>
  <si>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</si>
  <si>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</si>
  <si>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</si>
  <si>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</si>
  <si>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</si>
  <si>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</si>
  <si>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</si>
  <si>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</si>
  <si>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</si>
  <si>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МО, пгт. ЛЬВОВСКИЙ, УЛ. МАГИСТРАЛЬНАЯ, Д.7</t>
  </si>
  <si>
    <t>Всего на маршруте</t>
  </si>
  <si>
    <t>Время в пути</t>
  </si>
  <si>
    <t>Время в обмене</t>
  </si>
  <si>
    <t>Обед, перерыв</t>
  </si>
  <si>
    <t>10 тонн</t>
  </si>
  <si>
    <t>КК ЗОЛОТОЕ ЯБЛОКО</t>
  </si>
  <si>
    <t>Погрузка в МР АСЦ (ОПС ЗТ 140961)</t>
  </si>
  <si>
    <t>Индекс</t>
  </si>
  <si>
    <t>МО, ЧЕХОВ, Д.ЛЮТОРЕЦКОЕ, ПРОИЗВОДСТВЕННАЯ УЛИЦА, ВЛ. 3 (ТЕРРИТОРИЯ АО FM LOGISNIC)</t>
  </si>
  <si>
    <t>Контейнеры, паллеты. Россыпь</t>
  </si>
  <si>
    <t>77.11.807</t>
  </si>
  <si>
    <t xml:space="preserve">МР АСЦ </t>
  </si>
  <si>
    <r>
      <rPr>
        <b/>
        <u/>
        <sz val="14"/>
        <rFont val="Times New Roman"/>
        <family val="1"/>
        <charset val="204"/>
      </rPr>
      <t>Водитель отмечется в ОПС ЗТ 140961</t>
    </r>
    <r>
      <rPr>
        <b/>
        <sz val="14"/>
        <rFont val="Times New Roman"/>
        <family val="1"/>
        <charset val="204"/>
      </rPr>
      <t>.</t>
    </r>
    <r>
      <rPr>
        <sz val="14"/>
        <rFont val="Times New Roman"/>
        <family val="1"/>
        <charset val="204"/>
      </rPr>
      <t xml:space="preserve"> Выгрузка</t>
    </r>
  </si>
  <si>
    <t>КК ЗОЛОТОЕ ЯБЛОКО - МР АСЦ (ОПС ЗТ 140960)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</si>
</sst>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Arial Cyr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57">
    <xf numFmtId="0" fontId="0" fillId="0" borderId="0" xfId="0"/>
    <xf numFmtId="0" fontId="3" fillId="0" borderId="0" xfId="3" applyFont="1" applyFill="1"/>
    <xf numFmtId="0" fontId="4" fillId="0" borderId="0" xfId="3" applyFont="1" applyFill="1"/>
    <xf numFmtId="0" fontId="6" fillId="0" borderId="0" xfId="3" applyFont="1" applyFill="1"/>
    <xf numFmtId="0" fontId="5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vertical="center"/>
    </xf>
    <xf numFmtId="0" fontId="2" fillId="0" borderId="0" xfId="3" applyFont="1" applyFill="1" applyAlignment="1">
      <alignment horizontal="left" vertical="top"/>
    </xf>
    <xf numFmtId="0" fontId="7" fillId="0" borderId="0" xfId="3" applyFont="1" applyFill="1" applyAlignment="1">
      <alignment horizontal="left" vertical="top"/>
    </xf>
    <xf numFmtId="14" fontId="7" fillId="0" borderId="0" xfId="3" applyNumberFormat="1" applyFont="1" applyFill="1" applyAlignment="1">
      <alignment horizontal="left" vertical="top"/>
    </xf>
    <xf numFmtId="0" fontId="6" fillId="0" borderId="0" xfId="3" applyFont="1" applyFill="1" applyAlignment="1">
      <alignment horizontal="center"/>
    </xf>
    <xf numFmtId="0" fontId="3" fillId="0" borderId="0" xfId="3" applyFont="1" applyFill="1" applyAlignment="1"/>
    <xf numFmtId="0" fontId="5" fillId="0" borderId="0" xfId="3" applyFont="1" applyFill="1" applyAlignment="1"/>
    <xf numFmtId="1" fontId="2" fillId="0" borderId="0" xfId="3" applyNumberFormat="1" applyFont="1" applyFill="1" applyAlignment="1">
      <alignment horizontal="left" vertical="top"/>
    </xf>
    <xf numFmtId="0" fontId="4" fillId="0" borderId="0" xfId="3" applyFont="1" applyFill="1" applyAlignment="1">
      <alignment horizontal="left" vertical="center"/>
    </xf>
    <xf numFmtId="20" fontId="4" fillId="0" borderId="0" xfId="1" applyNumberFormat="1" applyFont="1" applyFill="1" applyBorder="1" applyAlignment="1">
      <alignment horizontal="center" vertical="center" wrapText="1"/>
    </xf>
    <xf numFmtId="20" fontId="2" fillId="0" borderId="0" xfId="1" applyNumberFormat="1" applyFont="1" applyFill="1" applyBorder="1" applyAlignment="1">
      <alignment horizontal="center" vertical="center" wrapText="1"/>
    </xf>
    <xf numFmtId="0" fontId="0" fillId="0" borderId="0" xfId="0" applyNumberFormat="1" applyFill="1"/>
    <xf numFmtId="0" fontId="4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vertical="center" wrapText="1"/>
    </xf>
    <xf numFmtId="20" fontId="4" fillId="0" borderId="0" xfId="1" applyNumberFormat="1" applyFont="1" applyFill="1" applyBorder="1" applyAlignment="1">
      <alignment horizontal="left" vertical="center" wrapText="1"/>
    </xf>
    <xf numFmtId="0" fontId="2" fillId="0" borderId="0" xfId="3" applyFont="1" applyFill="1"/>
    <xf numFmtId="0" fontId="2" fillId="0" borderId="0" xfId="3" applyFont="1" applyFill="1" applyBorder="1" applyAlignment="1">
      <alignment horizontal="center" vertical="center"/>
    </xf>
    <xf numFmtId="49" fontId="4" fillId="0" borderId="0" xfId="3" applyNumberFormat="1" applyFont="1" applyFill="1" applyBorder="1" applyAlignment="1">
      <alignment horizontal="center" wrapText="1"/>
    </xf>
    <xf numFmtId="20" fontId="2" fillId="0" borderId="0" xfId="3" applyNumberFormat="1" applyFont="1" applyFill="1" applyBorder="1" applyAlignment="1">
      <alignment horizontal="center" vertical="center" wrapText="1"/>
    </xf>
    <xf numFmtId="49" fontId="2" fillId="0" borderId="0" xfId="3" applyNumberFormat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/>
    </xf>
    <xf numFmtId="20" fontId="4" fillId="0" borderId="0" xfId="3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/>
    <xf numFmtId="0" fontId="9" fillId="0" borderId="1" xfId="3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20" fontId="9" fillId="0" borderId="1" xfId="1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12" fillId="0" borderId="0" xfId="3" applyFont="1" applyFill="1"/>
    <xf numFmtId="0" fontId="10" fillId="0" borderId="0" xfId="0" applyFont="1" applyFill="1" applyAlignment="1">
      <alignment vertical="center" wrapText="1"/>
    </xf>
    <xf numFmtId="164" fontId="10" fillId="0" borderId="0" xfId="0" applyNumberFormat="1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/>
  </cellXfs>
  <cellStyles count="6">
    <cellStyle name="Обычный" xfId="0" builtinId="0"/>
    <cellStyle name="Обычный 12" xfId="5"/>
    <cellStyle name="Обычный 21 2" xfId="2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2"/>
  <sheetViews>
    <sheetView tabSelected="1" zoomScale="70" zoomScaleNormal="70" workbookViewId="0">
      <selection activeCell="A36" sqref="A22:XFD36"/>
    </sheetView>
  </sheetViews>
  <sheetFormatPr defaultColWidth="10.3984375" defaultRowHeight="12.75" x14ac:dyDescent="0.35"/>
  <cols>
    <col min="1" max="1" width="4.86328125" style="4" customWidth="1"/>
    <col min="2" max="2" width="49.3984375" style="4" customWidth="1"/>
    <col min="3" max="3" width="14.1328125" style="4" customWidth="1"/>
    <col min="4" max="4" width="59.265625" style="4" customWidth="1"/>
    <col min="5" max="5" width="14.59765625" style="4" customWidth="1"/>
    <col min="6" max="6" width="11.1328125" style="4" customWidth="1"/>
    <col min="7" max="7" width="11.59765625" style="4" customWidth="1"/>
    <col min="8" max="8" width="10.265625" style="4" customWidth="1"/>
    <col min="9" max="9" width="15.1328125" style="4" customWidth="1"/>
    <col min="10" max="10" width="41.73046875" style="4" customWidth="1"/>
    <col min="11" max="11" width="32.265625" style="4" customWidth="1"/>
    <col min="12" max="23" width="5.59765625" style="4" customWidth="1"/>
    <col min="24" max="16384" width="10.3984375" style="4"/>
  </cols>
  <sheetData>
    <row r="1" spans="1:11" ht="15" x14ac:dyDescent="0.4">
      <c r="A1" s="1"/>
      <c r="B1" s="1"/>
      <c r="C1" s="1"/>
      <c r="D1" s="1"/>
      <c r="E1" s="5" t="s">
        <v>0</v>
      </c>
      <c r="F1" s="5"/>
      <c r="G1" s="5"/>
      <c r="H1" s="5"/>
      <c r="I1" s="5"/>
      <c r="J1" s="5"/>
    </row>
    <row r="2" spans="1:11" ht="35.65" customHeight="1" x14ac:dyDescent="0.4">
      <c r="A2" s="1"/>
      <c r="B2" s="51" t="s">
        <v>36</v>
      </c>
      <c r="C2" s="51"/>
      <c r="D2" s="51"/>
      <c r="E2" s="51"/>
      <c r="F2" s="51"/>
      <c r="G2" s="51"/>
      <c r="H2" s="51"/>
      <c r="I2" s="51"/>
      <c r="J2" s="51"/>
    </row>
    <row r="3" spans="1:11" ht="17.25" x14ac:dyDescent="0.4">
      <c r="A3" s="1"/>
      <c r="B3" s="1"/>
      <c r="C3" s="1"/>
      <c r="D3" s="1"/>
      <c r="E3" s="1"/>
      <c r="F3" s="6"/>
      <c r="G3" s="6"/>
      <c r="H3" s="6"/>
      <c r="I3" s="6"/>
      <c r="J3" s="6"/>
      <c r="K3" s="45"/>
    </row>
    <row r="4" spans="1:11" ht="17.25" x14ac:dyDescent="0.4">
      <c r="A4" s="7" t="s">
        <v>1</v>
      </c>
      <c r="B4" s="6"/>
      <c r="C4" s="6"/>
      <c r="D4" s="8" t="s">
        <v>2</v>
      </c>
      <c r="E4" s="1"/>
      <c r="F4" s="1"/>
      <c r="G4" s="1"/>
      <c r="H4" s="1"/>
      <c r="I4" s="1"/>
      <c r="J4" s="6"/>
      <c r="K4" s="45"/>
    </row>
    <row r="5" spans="1:11" ht="17.25" x14ac:dyDescent="0.45">
      <c r="A5" s="7" t="s">
        <v>3</v>
      </c>
      <c r="B5" s="2"/>
      <c r="C5" s="2"/>
      <c r="D5" s="9" t="s">
        <v>33</v>
      </c>
      <c r="E5" s="1"/>
      <c r="F5" s="1"/>
      <c r="G5" s="1"/>
      <c r="H5" s="1"/>
      <c r="I5" s="1"/>
      <c r="J5" s="44"/>
      <c r="K5" s="3"/>
    </row>
    <row r="6" spans="1:11" ht="17.25" x14ac:dyDescent="0.4">
      <c r="A6" s="7" t="s">
        <v>4</v>
      </c>
      <c r="B6" s="7"/>
      <c r="C6" s="7"/>
      <c r="D6" s="10">
        <v>46099</v>
      </c>
      <c r="E6" s="1"/>
      <c r="F6" s="1"/>
      <c r="G6" s="1"/>
      <c r="H6" s="1"/>
      <c r="I6" s="1"/>
      <c r="J6" s="1"/>
      <c r="K6" s="11"/>
    </row>
    <row r="7" spans="1:11" s="13" customFormat="1" ht="15.4" x14ac:dyDescent="0.4">
      <c r="A7" s="7" t="s">
        <v>5</v>
      </c>
      <c r="B7" s="7"/>
      <c r="C7" s="7"/>
      <c r="D7" s="8" t="s">
        <v>6</v>
      </c>
      <c r="E7" s="12"/>
      <c r="F7" s="12"/>
      <c r="G7" s="12"/>
      <c r="H7" s="12"/>
      <c r="I7" s="12"/>
      <c r="J7" s="12"/>
    </row>
    <row r="8" spans="1:11" ht="15.4" x14ac:dyDescent="0.45">
      <c r="A8" s="7" t="s">
        <v>7</v>
      </c>
      <c r="B8" s="7"/>
      <c r="C8" s="7"/>
      <c r="D8" s="14">
        <f>SUM(E14:E15)</f>
        <v>34</v>
      </c>
      <c r="E8" s="1"/>
      <c r="F8" s="52" t="s">
        <v>8</v>
      </c>
      <c r="G8" s="52"/>
      <c r="H8" s="2">
        <f>D8-H9</f>
        <v>30</v>
      </c>
      <c r="I8" s="1"/>
      <c r="J8" s="1"/>
    </row>
    <row r="9" spans="1:11" ht="15.4" x14ac:dyDescent="0.45">
      <c r="A9" s="7" t="s">
        <v>9</v>
      </c>
      <c r="B9" s="7"/>
      <c r="C9" s="7"/>
      <c r="D9" s="8" t="s">
        <v>32</v>
      </c>
      <c r="E9" s="1"/>
      <c r="F9" s="52" t="s">
        <v>10</v>
      </c>
      <c r="G9" s="52"/>
      <c r="H9" s="2">
        <v>4</v>
      </c>
      <c r="I9" s="1"/>
      <c r="J9" s="1"/>
      <c r="K9" s="3"/>
    </row>
    <row r="10" spans="1:11" ht="15.4" x14ac:dyDescent="0.4">
      <c r="A10" s="15" t="s">
        <v>11</v>
      </c>
      <c r="B10" s="15"/>
      <c r="C10" s="15"/>
      <c r="D10" s="8" t="s">
        <v>27</v>
      </c>
      <c r="E10" s="1"/>
      <c r="F10" s="1"/>
      <c r="G10" s="1"/>
      <c r="H10" s="1"/>
      <c r="I10" s="1"/>
      <c r="J10" s="1"/>
      <c r="K10" s="3"/>
    </row>
    <row r="11" spans="1:11" ht="15.4" x14ac:dyDescent="0.45">
      <c r="A11" s="1"/>
      <c r="B11" s="1"/>
      <c r="C11" s="1"/>
      <c r="D11" s="1"/>
      <c r="E11" s="1"/>
      <c r="F11" s="2"/>
      <c r="G11" s="2"/>
      <c r="H11" s="2"/>
      <c r="I11" s="2"/>
      <c r="J11" s="2"/>
      <c r="K11" s="3"/>
    </row>
    <row r="12" spans="1:11" ht="15.4" x14ac:dyDescent="0.35">
      <c r="A12" s="50" t="s">
        <v>12</v>
      </c>
      <c r="B12" s="50" t="s">
        <v>13</v>
      </c>
      <c r="C12" s="54" t="s">
        <v>30</v>
      </c>
      <c r="D12" s="50" t="s">
        <v>14</v>
      </c>
      <c r="E12" s="50" t="s">
        <v>15</v>
      </c>
      <c r="F12" s="50" t="s">
        <v>16</v>
      </c>
      <c r="G12" s="50"/>
      <c r="H12" s="50"/>
      <c r="I12" s="50"/>
      <c r="J12" s="50" t="s">
        <v>17</v>
      </c>
    </row>
    <row r="13" spans="1:11" ht="45.2" customHeight="1" x14ac:dyDescent="0.35">
      <c r="A13" s="53"/>
      <c r="B13" s="53"/>
      <c r="C13" s="55"/>
      <c r="D13" s="53"/>
      <c r="E13" s="56"/>
      <c r="F13" s="43" t="s">
        <v>18</v>
      </c>
      <c r="G13" s="43" t="s">
        <v>19</v>
      </c>
      <c r="H13" s="43" t="s">
        <v>20</v>
      </c>
      <c r="I13" s="43" t="s">
        <v>21</v>
      </c>
      <c r="J13" s="50"/>
    </row>
    <row r="14" spans="1:11" ht="62.65" customHeight="1" x14ac:dyDescent="0.35">
      <c r="A14" s="33">
        <v>3</v>
      </c>
      <c r="B14" s="42" t="s">
        <v>28</v>
      </c>
      <c r="C14" s="40">
        <v>142301</v>
      </c>
      <c r="D14" s="41" t="s">
        <v>31</v>
      </c>
      <c r="E14" s="38"/>
      <c r="F14" s="37"/>
      <c r="G14" s="36">
        <v>0.66666666666666674</v>
      </c>
      <c r="H14" s="37">
        <v>4.1666666666666664E-2</v>
      </c>
      <c r="I14" s="36">
        <f t="shared" ref="I14:I15" si="0">G14+H14</f>
        <v>0.70833333333333337</v>
      </c>
      <c r="J14" s="35" t="s">
        <v>29</v>
      </c>
    </row>
    <row r="15" spans="1:11" ht="62.65" customHeight="1" x14ac:dyDescent="0.35">
      <c r="A15" s="33">
        <v>4</v>
      </c>
      <c r="B15" s="34" t="s">
        <v>34</v>
      </c>
      <c r="C15" s="41">
        <v>140960</v>
      </c>
      <c r="D15" s="39" t="s">
        <v>22</v>
      </c>
      <c r="E15" s="38">
        <v>34</v>
      </c>
      <c r="F15" s="37">
        <v>6.25E-2</v>
      </c>
      <c r="G15" s="36">
        <f t="shared" ref="G15" si="1">I14+F15</f>
        <v>0.77083333333333337</v>
      </c>
      <c r="H15" s="37">
        <v>6.25E-2</v>
      </c>
      <c r="I15" s="36">
        <f t="shared" si="0"/>
        <v>0.83333333333333337</v>
      </c>
      <c r="J15" s="35" t="s">
        <v>35</v>
      </c>
    </row>
    <row r="16" spans="1:11" ht="15.4" x14ac:dyDescent="0.45">
      <c r="A16" s="1"/>
      <c r="B16" s="1"/>
      <c r="C16" s="1"/>
      <c r="D16" s="1"/>
      <c r="E16" s="1"/>
      <c r="F16" s="16"/>
      <c r="G16" s="17"/>
      <c r="H16" s="18"/>
      <c r="I16" s="17"/>
      <c r="J16" s="19"/>
      <c r="K16" s="20"/>
    </row>
    <row r="17" spans="1:10" ht="15" customHeight="1" x14ac:dyDescent="0.45">
      <c r="A17" s="46"/>
      <c r="B17" s="47" t="s">
        <v>23</v>
      </c>
      <c r="C17" s="47"/>
      <c r="D17" s="48">
        <f>(D18+D19)</f>
        <v>0.16666666666666666</v>
      </c>
      <c r="E17" s="21"/>
      <c r="F17" s="22"/>
      <c r="G17" s="23"/>
      <c r="H17" s="2"/>
      <c r="I17" s="23"/>
      <c r="J17" s="1"/>
    </row>
    <row r="18" spans="1:10" ht="15" customHeight="1" x14ac:dyDescent="0.45">
      <c r="A18" s="46"/>
      <c r="B18" s="47" t="s">
        <v>24</v>
      </c>
      <c r="C18" s="47"/>
      <c r="D18" s="48">
        <f>SUM(F14:F15)</f>
        <v>6.25E-2</v>
      </c>
      <c r="E18" s="21"/>
      <c r="F18" s="22"/>
      <c r="G18" s="24"/>
      <c r="H18" s="25"/>
      <c r="I18" s="26"/>
      <c r="J18" s="1"/>
    </row>
    <row r="19" spans="1:10" ht="15" customHeight="1" x14ac:dyDescent="0.45">
      <c r="A19" s="46"/>
      <c r="B19" s="47" t="s">
        <v>25</v>
      </c>
      <c r="C19" s="47"/>
      <c r="D19" s="49">
        <f>SUM(H14:H15)-D20</f>
        <v>0.10416666666666666</v>
      </c>
      <c r="E19" s="21"/>
      <c r="F19" s="22"/>
      <c r="G19" s="24"/>
      <c r="H19" s="27"/>
      <c r="I19" s="27"/>
      <c r="J19" s="1"/>
    </row>
    <row r="20" spans="1:10" ht="15" customHeight="1" x14ac:dyDescent="0.45">
      <c r="A20" s="46"/>
      <c r="B20" s="47" t="s">
        <v>26</v>
      </c>
      <c r="C20" s="47"/>
      <c r="D20" s="49"/>
      <c r="E20" s="21"/>
      <c r="F20" s="28"/>
      <c r="G20" s="29"/>
      <c r="H20" s="25"/>
      <c r="I20" s="30"/>
      <c r="J20" s="1"/>
    </row>
    <row r="21" spans="1:10" ht="15.4" x14ac:dyDescent="0.45">
      <c r="A21" s="1"/>
      <c r="B21" s="31"/>
      <c r="C21" s="31"/>
      <c r="D21" s="31"/>
      <c r="E21" s="32"/>
      <c r="F21" s="28"/>
      <c r="G21" s="1"/>
      <c r="H21" s="1"/>
      <c r="I21" s="1"/>
      <c r="J21" s="1"/>
    </row>
    <row r="41" spans="6:6" ht="14.25" x14ac:dyDescent="0.45">
      <c r="F41"/>
    </row>
    <row r="42" spans="6:6" ht="14.25" x14ac:dyDescent="0.45">
      <c r="F42"/>
    </row>
  </sheetData>
  <mergeCells count="10">
    <mergeCell ref="A12:A13"/>
    <mergeCell ref="B12:B13"/>
    <mergeCell ref="C12:C13"/>
    <mergeCell ref="D12:D13"/>
    <mergeCell ref="E12:E13"/>
    <mergeCell ref="J12:J13"/>
    <mergeCell ref="B2:J2"/>
    <mergeCell ref="F8:G8"/>
    <mergeCell ref="F9:G9"/>
    <mergeCell ref="F12:I12"/>
  </mergeCells>
  <pageMargins left="0.25" right="0.25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77.11.807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2026-05-06T06:55:37Z</dcterms:modified>
</cp:coreProperties>
</file>